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A5ED1A3E-1648-4A34-9D3E-F1E975849526}"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alcChain>
</file>

<file path=xl/sharedStrings.xml><?xml version="1.0" encoding="utf-8"?>
<sst xmlns="http://schemas.openxmlformats.org/spreadsheetml/2006/main" count="175" uniqueCount="152">
  <si>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</si>
  <si>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</si>
  <si>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</si>
  <si>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</si>
  <si>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</si>
  <si>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</si>
  <si>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</si>
  <si>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</si>
  <si>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</si>
  <si>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</si>
  <si>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</si>
  <si>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</si>
  <si>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</si>
  <si>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</si>
  <si>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</si>
  <si>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</si>
  <si>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</si>
  <si>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</si>
  <si>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Report from Eastern Europe.</t>
  </si>
  <si>
    <t>Ravitch, Diane</t>
  </si>
  <si>
    <t>Social Studies</t>
  </si>
  <si>
    <t>EJ433654</t>
  </si>
  <si>
    <t>Journal Articles</t>
  </si>
  <si>
    <t>Citizenship Education; Citizenship Responsibility; Civics; Civil Liberties; Constitutional Law; Democracy; Democratic Values; Discussion (Teaching Technique); Elementary Secondary Education; Foreign Countries; Free Enterprise System; Government (Administrative Body); Learning Activities; Role of Education; Student Participation; Student Projects; Student Volunteers; Teaching Methods; Europe; Poland</t>
  </si>
  <si>
    <t>Presents a paper delivered in Poland in 1989 and in five additional Eastern European cities in 1990. Defines democracy and suggests ways to teach about democratic government. Explores education's role in a democracy. Encourages student participation in student government, classroom discussion, community service, and research projects to give them experience in democratic practices and to teach democratic values. (CH)</t>
  </si>
  <si>
    <t>http://ezlibrary.technion.ac.il/login?url=https://search.ebscohost.com/login.aspx?direct=true&amp;db=eric&amp;AN=EJ433654&amp;site=ehost-live&amp;scope=site</t>
  </si>
  <si>
    <t>Active citizenship through mobility? Students’ perceptions of identity, rights and participation in the EU.</t>
  </si>
  <si>
    <t>Siklodi, N.</t>
  </si>
  <si>
    <t>Citizenship Studies</t>
  </si>
  <si>
    <t>10.1080/13621025.2015.1053792</t>
  </si>
  <si>
    <t>Taylor &amp; Francis Ltd</t>
  </si>
  <si>
    <t>Article</t>
  </si>
  <si>
    <t>EUROPEAN Union citizenship; GLOBALIZATION; SOCIAL isolation; COSMOPOLITANISM; FOCUS groups</t>
  </si>
  <si>
    <t>cultural capital; differentiation/exclusion; EU citizenship; identity; mobility; passive/active citizens</t>
  </si>
  <si>
    <t>Globalisation has begun to transform the processes through which citizens are differentiated and non-citizens are excluded. This article provides an in-depth qualitative interrogation of these processes of differentiation and exclusion, and argues that the transformation in these processes compels us to reconsider the conceptual dichotomy of passive/active citizens along the stayers/mobiles distinction. This transformation is most apparent in Europe, with the introduction of European Union (EU) citizenship. The article builds on Bourdieu’s cultural capital in the cosmopolitan context, existing qualitative studies on citizens’ sense of EU identity and citizenship, and illustrative focus group evidence of visiting EU and home students’ perceptions of EU citizenship across three dimensions – identity, rights and participation. The evidence indicates that we can distinguish between four categories of citizens in the EU: passive EU citizens, including two groups of stayers; the potential EU (i) and member state-oriented (ii) citizens, and active EU citizens, including EU-15 (iii) and Central and Eastern European (iv) mobile citizens. These categories reveal that important distinctions are emerging between the perceptions and behaviour of stayers and mobiles as passive/active citizens. [ABSTRACT FROM PUBLISHER] Copyright of Citizenship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</si>
  <si>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http://ezlibrary.technion.ac.il/login?url=https://search.ebscohost.com/login.aspx?direct=true&amp;db=a9h&amp;AN=111968087&amp;site=ehost-live&amp;scope=site</t>
  </si>
  <si>
    <t>An empirical study of Bourdieu’s theory on capital and habitus in the sporting habits of higher education students learning in Central and Eastern Europe.</t>
  </si>
  <si>
    <t>Kovács, Klára; Pusztai, Gabriella</t>
  </si>
  <si>
    <t>Sport, Education &amp; Society</t>
  </si>
  <si>
    <t>10.1080/13573322.2022.2164266</t>
  </si>
  <si>
    <t>Central and Eastern Europe; habitus; higher education students; SES; socialisation; sport participation</t>
  </si>
  <si>
    <t>Social exclusion – in sports as well as in all other areas of life – is linked to low socioeconomic status, poverty, unemployment, and low educational attainment. This means that disadvantaged social groups are permanently trapped in a lifestyle lacking physical exercise. In a broader sense, social exclusion from sports activities affects a much wider social spectrum, including groups that suffer disadvantages based on gender, age, place of residence, or disability [Spaaij, R., Farquharson, K., &amp; Marjoribanks, T. (2015). Sport and social inequalities. &lt;italic&gt;Sociology Compass&lt;/italic&gt;, 9(5), 400–411. https://doi.org/10.1111/soc4.12254]. In Southern, Central, and Eastern Europe, a smaller fraction of society has the opportunity to be active regularly, while the majority are left out. Based on Bourdieu's theory on capital and habitus our paper aims to find out what demographic and socialisation factors, as well as how the socio-economic status and the student habitus play roles in student sport activity in five Central and Eastern European countries. Our analysis is based on the database of the questionnaire survey carried out among students in the examined region (PERSIST 2019, &lt;italic&gt;N&lt;/italic&gt; = 2005). Our results show that although students with a higher social status pursue sport more regularly and are more likely to pursue a sport in clubs, gender, habitus, the parental sporting environment, and sporting friends are the main factors that play a positive role in their regular participation. [ABSTRACT FROM AUTHOR] Copyright of Sport, Education &amp; Society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</si>
  <si>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http://ezlibrary.technion.ac.il/login?url=https://search.ebscohost.com/login.aspx?direct=true&amp;db=a9h&amp;AN=161153241&amp;site=ehost-live&amp;scope=site</t>
  </si>
  <si>
    <t>Bachelor's and Master's Degrees: One and the Same Thing? A Case Study of Implementing the Degree System in Romania</t>
  </si>
  <si>
    <t>Torotcoi, Simona</t>
  </si>
  <si>
    <t>Hungarian Educational Research Journal</t>
  </si>
  <si>
    <t>EJ1337409</t>
  </si>
  <si>
    <t>Bachelors Degrees; Masters Degrees; Higher Education; International Cooperation; Educational Change; Educational Policy; College Faculty; Program Implementation; College Students; Expectation; Educational Finance; Educational Quality; Access to Education; College Curriculum; Employment Opportunities; Career Readiness; College Credits; Transfer Policy; Student Attitudes; Foreign Countries; Romania; Europe</t>
  </si>
  <si>
    <t>The adoption of a system based on cycles has been one of the core action lines in the Bologna Process. It represents the base for promoting student mobility, employability, and international competitiveness. The implementation of the degree-cycle system -- conditioned by the achievement of other policy objectives (i.e. ECTS) -- started hot debates on multiple levels including on the relevance of different study stages, or the extent to which the curricular emphasis would differ between the two levels. After almost two decades since the reform has been introduced, rather than looking at the state of implementation, current research should focus on how the reform has been implemented and what are its effects. By using the Romanian case as an illustration of the situation in Central and Eastern Europe (CEE), this paper aims to answer the following questions: to what extent have the intentions and expectations linked to the introduction of a tiered structure of degrees have been fulfilled and what are some the (unintended) effects of such reforms? Based on a series of interviews done in November 2017 with academic staff, student representatives and decision-makers from Romania, this paper presents an analysis of the deliberate intentions and expectations of the introduction of the degree structure. The conclusions show that issues related to (1) financing; (2) quality (3) access and participation; (4) content and curricula (5) career path and opportunities after graduation are the main implications of the implementation of the degree-cycle system.</t>
  </si>
  <si>
    <t>http://ezlibrary.technion.ac.il/login?url=https://search.ebscohost.com/login.aspx?direct=true&amp;db=eric&amp;AN=EJ1337409&amp;site=ehost-live&amp;scope=site</t>
  </si>
  <si>
    <t>Civic Education in Post-Apartheid South Africa: Alternative Paths to the Development of Political Knowledge and Democratic Values.</t>
  </si>
  <si>
    <t>Finkel, Steven E.; Ernst, Howard R.</t>
  </si>
  <si>
    <t>Political Psychology</t>
  </si>
  <si>
    <t>10.1111/j.1467-9221.2005.00421.x</t>
  </si>
  <si>
    <t>Wiley-Blackwell</t>
  </si>
  <si>
    <t>EDUCATION policy; DEMOCRACY; CIVICS; HIGH school students; EDUCATION &amp; demography; SOUTH Africa; Other provincial and territorial public administration; Other local, municipal and regional public administration; Administration of Education Programs</t>
  </si>
  <si>
    <t>Administration and Politics; civic competence; civic education; democratic values; political knowledge; South Africa</t>
  </si>
  <si>
    <t>Despite the proliferation of civic education programs in the emerging democracies of Latin America, Africa, and Eastern Europe, there have been few recent evaluations of the effectiveness of civics instruction in achieving changes in democratic orientations among student populations. We present findings from a study conducted in 1998 that examined the impact of democratic civic education among South African high school students. Using a battery of items to gauge democratic orientations, including measures of political knowledge, civic duty, tolerance, institutional trust, civic skills, and approval of legal forms of political participation, we find that civic education had the largest effects on political knowledge, with the magnitude of the effect being approximately twice as large as the recent) finding for the United States. Exposure to civic education per se had weaker effects on democratic values and skills; for these orientations, what matters are specific factors related to the quality of instruction and the use of active pedagogical methods employed by civics instructors. Further, we find that civic education changed the structure of students’ orientations: a“democratic values” dimension coalesces more strongly, and in greater distinction, from a“political competence” dimension among students exposed to civic education than among those with no such training. We discuss the implications of the findings for our theoretical understanding of the role of civic education in fostering democratic attitudes, norms, and values, as well as the practical implications of the results for the implementation and funding of civic education programs in developing democracies in the future. [ABSTRACT FROM AUTHOR] Copyright of Political Psychology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</si>
  <si>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http://ezlibrary.technion.ac.il/login?url=https://search.ebscohost.com/login.aspx?direct=true&amp;db=a9h&amp;AN=17009022&amp;site=ehost-live&amp;scope=site</t>
  </si>
  <si>
    <t>Class size, school size and the size of the school network.</t>
  </si>
  <si>
    <t>Coupé, Tom; Olefir, Anna; Alonso, Juan Diego</t>
  </si>
  <si>
    <t>Education Economics</t>
  </si>
  <si>
    <t>10.1080/09645292.2015.1015405</t>
  </si>
  <si>
    <t>CLASS size; SECONDARY schools; EDUCATION; SCHOOL-to-work transition; EDUCATIONAL quality; TEENAGERS; HIGHER education; UKRAINE; Educational Support Services; All Other Miscellaneous Schools and Instruction; Administration of Education Programs</t>
  </si>
  <si>
    <t>class size; economics of education; I21; I28; P2; school size; transition countries; Ukraine</t>
  </si>
  <si>
    <t>In many transition countries, including Ukraine, decreases in population and fertility have led to substantial falls in the number of school-aged children. As a consequence, these countries now have school networks that consist of many small schools, leading many countries to consider reorganizing their networks by closing smaller schools and reallocating students. Using a rich data-set of almost the entire population of Ukrainian secondary schools, we estimate the effect of school size and class size on the performance of secondary schools on Ukraine's External Independent Test. We find that larger schools tend to have somewhat better performance, both in terms of test scores and in terms of test participation. The size of this effect is relatively small, however, especially in rural areas for which the estimates are likely to be less biased. Class size is found to be insignificant in most specifications and, if significant, of negligible size. The importance of this finding for the ‘rationalization’ of the large school networks in Eastern Europe is discussed. [ABSTRACT FROM AUTHOR] Copyright of Education Economics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</si>
  <si>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http://ezlibrary.technion.ac.il/login?url=https://search.ebscohost.com/login.aspx?direct=true&amp;db=a9h&amp;AN=114193204&amp;site=ehost-live&amp;scope=site</t>
  </si>
  <si>
    <t>Consuming the nation: Holidays, sports, and the production of collective belonging.</t>
  </si>
  <si>
    <t>Fox, JonE.</t>
  </si>
  <si>
    <t>Ethnic &amp; Racial Studies</t>
  </si>
  <si>
    <t>10.1080/01419870500465207</t>
  </si>
  <si>
    <t>COLLECTIVE behavior; COLLEGE student attitudes; RACE relations; STUDENT political activity; SPORTS events; YOUTH; SOCIOLOGY of sports; ROMANIA; HUNGARY; Promoters of Performing Arts, Sports, and Similar Events with Facilities; Sports stadiums and other presenters with facilities</t>
  </si>
  <si>
    <t>collective belonging; ethnography; holidays; Nationalism; sports; symbols</t>
  </si>
  <si>
    <t>The purpose of this article is to explain how Romanian and Hungarian university students in the ethnically mixed town of Cluj, Romania, experience and constitute collective national belonging at national holiday commemorations and international football competitions. Holidays and sports are important venues for the propagation of national, and sometimes nationalist, sensitivities. But neither the resurgence of nationalist politics in post-communist east Europe nor the nationalist inclinations of past generations of university students guarantee that the current generation will experience them – or themselves – in the same national terms. While much has been written about the production of holiday and sporting events, less has been said about the creative ways in which their audiences consume them. My aim in this study is to shift attention to the university students themselves and the modalities through which they constitute (and subvert) national cohesion through participation in (and avoidance of) holiday and sporting events.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</si>
  <si>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http://ezlibrary.technion.ac.il/login?url=https://search.ebscohost.com/login.aspx?direct=true&amp;db=a9h&amp;AN=19606847&amp;site=ehost-live&amp;scope=site</t>
  </si>
  <si>
    <t>EATG training academy STEP-UP: skills training to empower patients.</t>
  </si>
  <si>
    <t>Martynenko, Oleksandr; Kelly, Damian; Say, Vanessa</t>
  </si>
  <si>
    <t>Journal of the International AIDS Society</t>
  </si>
  <si>
    <t>n/a</t>
  </si>
  <si>
    <t>10.7448/IAS.17.4.19593</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</si>
  <si>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</si>
  <si>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</si>
  <si>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</si>
  <si>
    <t>EL PODER EDUCATIVO DE LAS ASOCIACIONES DE INMIGRANTES EN LAS ESCUELAS MULTICULTURALES.</t>
  </si>
  <si>
    <t>Soriano-Ayala, Encarnación; González-Jiménez, Antonio J.</t>
  </si>
  <si>
    <t>RELIEVE - Revista Electrónica de Investigación y Evaluación Educativa</t>
  </si>
  <si>
    <t>RELIEVE - Revista Electonica de Investigacion y Evaluacion Educativa</t>
  </si>
  <si>
    <t>MULTICULTURAL education; SCHOOLS; STUDENTS; LEARNING; SELF-efficacy; IMMIGRANTS; POWER (Social sciences); SOCIETIES; Elementary and Secondary Schools; All Other Miscellaneous Schools and Instruction</t>
  </si>
  <si>
    <t>Asociaciones de inmigrantes; communities of learning; comunidades de aprendizaje; educación intercultural; empoderamiento; Empowerment; Immigrant Associations; Intercultural Education; Intercultural Mediation; mediación intercultural; Asociaciones de inmigrantes; comunidades de aprendizaje; educación intercultural; empoderamiento; mediación intercultural</t>
  </si>
  <si>
    <t>With this qualitative research we are trying to know the collaborative capacity and contributions that Immigrant Associations could do to the schools that form part of a social context characterised by the recent and massive arrival of immigrants of Maghrebian, Sub-Sahara, South America, European Union, and East Europe origin. The sample, constituted by 55 immigrants that are members of Immigrant Associations, 16 teachers and 16 directors of schools, makes us to think about the role the Immigrant Associations could play in the education centres. The information, coming out from immigrants and teachers shows up that the participation of associations, besides to do a good intercultural work and favour the identity signs of new students, empower the school influence of immigrant children. In addition to, this participation would support the continuity between the school and the student family; it also constitutes a way of working with children and young people in communities of learning. (English) [ABSTRACT FROM AUTHOR] Con esta investigación cualitativa pretendemos dar a conocer la capacidad colaborativa y las aportaciones que pueden realizar las asociaciones de inmigrantes a las escuelas que forman parte de un contexto social caracterizado por la llegada reciente y masiva de inmigrantes de orígenes Magrebí, África Subsahariana, Sudamérica, Unión Europea y Europa del Este. La muestra constituida por 55 inmigrantes miembros de asociaciones de inmigrantes y 16 profesores y 16 directores de centros educativos, nos permite comprender el papel que pueden jugar las asociaciones de inmigrantes en los centros educativos. Los datos obtenidos a partir de los propios inmigrantes y profesores, ponen de manifiesto que la participación de las asociaciones, además de realizar una buena labor de mediación intercultural y favorecer las señas identitarias de los nuevos escolares, potencia el "poder" escolar y social de niños y jóvenes inmigrantes. Además, esta participación favorece la continuidad entre centro educativo y familias, y constituye una forma de poder trabajar con los niños y jóvenes en comunidades de aprendizaje. (Spanish) [ABSTRACT FROM AUTHOR] Copyright of RELIEVE - Revista Electrónica de Investigación y Evaluación Educativa is the property of RELIEVE - Revista Electonica de Investigacion y Evaluacion Educativa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</si>
  <si>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http://ezlibrary.technion.ac.il/login?url=https://search.ebscohost.com/login.aspx?direct=true&amp;db=a9h&amp;AN=62528405&amp;site=ehost-live&amp;scope=site</t>
  </si>
  <si>
    <t>Roma university students in Spain and Central and Eastern Europe: Exploring participation and identity in contrasting international contexts.</t>
  </si>
  <si>
    <t>Hinton‐Smith, Tamsin; Padilla‐Carmona, Maria Teresa</t>
  </si>
  <si>
    <t>European Journal of Education</t>
  </si>
  <si>
    <t>10.1111/ejed.12459</t>
  </si>
  <si>
    <t>EDUCATION of minorities; HIGHER education; EDUCATION; SPAIN; EUROPE; Educational Support Services; All Other Miscellaneous Schools and Instruction; Administration of Education Programs</t>
  </si>
  <si>
    <t>Roma are Europe's largest, most marginalised minority, with a long history of racism and exclusion informing complex inequalities. Roma higher education participation remains under addressed, and paucity of research hinders understanding. While there is variation between countries, the proportion of Roma accessing higher education compared to the general population is extremely small in all countries. Spain has the largest Roma population outside Central and Eastern Europe, and relatively high levels of Roma participation in higher education. As part of an international project on Internalisation and Mobility, here we discuss insights from eleven qualitative interviews carried out with Roma students and recent graduates in Central and Eastern Europe and Spain. Findings from a thematic analysis of interviews highlight identity and inclusion and how experience intersects with distinct national approaches. We focus in particular on competing pulls of ethnic invisibility versus coming out, and related onus on a responsibility to give back. The participation of Roma in higher education remains an important social justice issue in Europe. Our research shows that proactive efforts by higher education institutions in Europe are needed to challenge persistent assumptions that fail to value the contribution and potential of Roma students within higher education. [ABSTRACT FROM AUTHOR] Copyright of European Journal of Education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</si>
  <si>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http://ezlibrary.technion.ac.il/login?url=https://search.ebscohost.com/login.aspx?direct=true&amp;db=a9h&amp;AN=151836760&amp;site=ehost-live&amp;scope=site</t>
  </si>
  <si>
    <t>Special education in Spain at the beginning of the 21st century: the challenge to educate in an unequal and multicultural society.</t>
  </si>
  <si>
    <t>Arnaiz, Pilar; Soto, Gloria</t>
  </si>
  <si>
    <t>International Journal of Inclusive Education</t>
  </si>
  <si>
    <t>10.1080/1360311032000110981</t>
  </si>
  <si>
    <t>SPECIAL education; PUBLIC schools; EDUCATORS; EDUCATIONAL change; EDUCATION; SPAIN; All Other Miscellaneous Schools and Instruction; Educational Support Services; Administration of Education Programs; Elementary and Secondary Schools</t>
  </si>
  <si>
    <t>An overview of the challenges facing the Spanish Special Education system at the turn of the century is presented. Significant changes have occurred in Spain over the last two decades that have affected the landscape of Spanish public schools in an unprecedented way. First, since the late 1980s, students with a variety of disabilities have been attending general education classrooms along with their peers. Additionally, for the last 20 years, Spain has experienced a dramatic increase in immigration patterns from Northern Africa, Eastern Europe and Latin America. Thus, Spanish educators are facing the challenge of educating an increasingly heterogeneous student body. Students' different educational needs are often handed down to the special educator teacher who is faced with the task of ensuring the student's academic and social participation. Reform efforts conducted by Spanish educators to ensure that all students, regardless of their gender, ability level, ethnic and social backgrounds, as well as language and religion of origin, have equal access to a full social and academic participation in their schools and communities are described. [ABSTRACT FROM AUTHOR] Copyright of International Journal of Inclusive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</si>
  <si>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http://ezlibrary.technion.ac.il/login?url=https://search.ebscohost.com/login.aspx?direct=true&amp;db=a9h&amp;AN=11844631&amp;site=ehost-live&amp;scope=site</t>
  </si>
  <si>
    <t>THE ROLE OF HUMAN RESOURCES ON THE ECONOMY: A STUDY OF THE BALKAN EU MEMBER STATES.</t>
  </si>
  <si>
    <t>Vuković, Darko B.; Shpak, Natalia A.; Radovanović, Milan M.; Portugal Duarte, Antonio; Radulović, Dejan</t>
  </si>
  <si>
    <t>Journal of the Geographical Institute 'Jovan Cvijić' SASA</t>
  </si>
  <si>
    <t>10.2298/IJGI1502123V</t>
  </si>
  <si>
    <t>Geographical Institute 'Jovan Cvijic' of the Serbian Academy of Sciences &amp; Arts</t>
  </si>
  <si>
    <t>HUMAN capital; ECONOMIC indicators; REGIONAL economics; EUROPE</t>
  </si>
  <si>
    <t>economic indicators; human capital; NUTS 2; South-Eastern Europe</t>
  </si>
  <si>
    <t>In this paper we analyze the impact of the quality of human capital on the main economic indicators of South-Eastern Europe countries [SEE] at the NUTS 2 level. The subjects of this research are the human capital indicators of regional competitiveness. The quality of human capital depends largely on the age structure of the population and the quality of education. Those regions, which have the highest percentage of the working-age population and highly educated people, are able to achieve higher productivity and gain a competitive advantage over other regions. As main indicators of the quality of human capital we identified: population; persons aged 25-64 with tertiary education attainment; students in tertiary education and participation of adults aged 25-64 in education and training and human resources in science and technology. As main economic indicators, we identified: regional gross domestic product; employment and income of households. The aim of this paper is to determine whether there is a correlation between the indicators of the quality of human capital and economic indicators. As a main methodology we have used the correlation coefficient which shows interdependence of the analyzed indicators. As part of our analysis, we consider only EU member states that belong to the SEE countries: Slovenia, Croatia, Romania, Bulgaria and Greece. We conclude that in all countries there is a high multiple correlation coefficient between the indicators human resources in science and technology, number of students and employment. [ABSTRACT FROM AUTHOR] Copyright of Journal of the Geographical Institute 'Jovan Cvijić' SASA is the property of Geographical Institute 'Jovan Cvijic' of the Serbian Academy of Sciences &amp; Arts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</si>
  <si>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http://ezlibrary.technion.ac.il/login?url=https://search.ebscohost.com/login.aspx?direct=true&amp;db=a9h&amp;AN=109451809&amp;site=ehost-live&amp;scope=site</t>
  </si>
  <si>
    <t>Trans-national Curriculum Development: Reflecting on Experiences in Romania.</t>
  </si>
  <si>
    <t>Walsh, T.; Griffiths, W. H.; McColgan, M.; Ross, J.</t>
  </si>
  <si>
    <t>Social Work Education</t>
  </si>
  <si>
    <t>10.1080/0261547052000324973</t>
  </si>
  <si>
    <t>CURRICULUM; SOCIAL sciences education; SOCIAL services; BUSINESS partnerships; EDUCATORS; ROMANIA; Research and Development in the Social Sciences and Humanities; Other Individual and Family Services</t>
  </si>
  <si>
    <t>Curriculum Development; Eastern Europe; EU Projects; Trans‐national Collaboration; Trans-national Collaboration</t>
  </si>
  <si>
    <t>This article analyses the process of curriculum development as it evolved in the case of one Tempus Phare project. It pays particular attention to interactive processes between, and amongst, Western partners, and Romanian colleagues and students. Participation led to an intense learning process for us as Western educators and direct experience of the dilemmas of cross-cultural and trans-natiortal education development projects. The context of this specific project is first described and the different phases of the development of the project outlined. Through a retrospective reflection on the experience, significant themes relating to the process of curriculum development in trans-national work are identified. These are: the cross-cultural interface; the importance of process and continuity; testing the relevance of the curriculum; developing practice teaching expertise, and the evolving role of Western partners. The case is made that the structural constraints of such EU-funded projects can work against true collaboration and support for Eastern European innovators in social work education. Given the structural restrictions. Western educators need to work hard to ensure that an anti-oppressive stance permeates their involvement. [ABSTRACT FROM AUTHOR] Copyright of Social Work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</si>
  <si>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http://ezlibrary.technion.ac.il/login?url=https://search.ebscohost.com/login.aspx?direct=true&amp;db=a9h&amp;AN=16257011&amp;site=ehost-live&amp;scope=site</t>
  </si>
  <si>
    <t>Two Decades of Romanian Teaching at the University of Los Angeles, California.</t>
  </si>
  <si>
    <t>Gălăţeanu-Fârnoagă, Georgiana</t>
  </si>
  <si>
    <t>Philologica Jassyensia</t>
  </si>
  <si>
    <t>Institutul de Filologie Romana A. Philippide</t>
  </si>
  <si>
    <t>ROMANIAN language; LECTURES &amp; lecturing; EDUCATION; ROMANIA; LOS Angeles (Calif.); CALIFORNIA; UNIVERSITY of California, Los Angeles; Administration of Education Programs; All Other Miscellaneous Schools and Instruction; Educational Support Services</t>
  </si>
  <si>
    <t>Central and East European Languages and Cultures; courses in Romanian language; Los Angeles; Romanian lectureship at the University of California; students enrolled in Romanian courses; teaching Romanian as a foreign language</t>
  </si>
  <si>
    <t>Courses in Romanian language, culture, and literature were first taught at UCLA from 1974 to 1986 by visiting Fulbright professors from the universities of Bucharest, Cluj-Napoca, and Iasi. In the 1990s the Romanian program was re-established as a part-time lectureship, the following three courses being taught during the regular academic year: Elementary Romanian, An Introduction to Romanian Civilization, and A Survey of Romanian Literature. Since 2003, a two-year cycle of Advanced Romanian Language Instruction Tutorials has also been offered, with funding from a U.S. Department of Education Title VI grant. During the summer there are two sections of an intensive Elementary Romanian course. UCLA is the only university on the West Coast where Romanian courses have been taught on a regular basis since 1990. As a result, these classes are attended by UCLA undergraduate and graduate students, Los Angeles professionals and high school students, as well as students from other University of California campuses and universities from other American states. Enrollment in the Romanian courses has increased steadily over the past two decades due both to the students' growing interest in Romania and the quality of instruction. Overall, about 450 students took Romanian courses during the regular academic year from 1990 to 2010, and 210 students learned Romanian in the 2005-2010 Summer Intensive language courses. In 2006 the Department of Slavic Languages and Literatures, where the Romanian courses are taught, established a new B.A. degree in Central and East European Languages and Cultures, and a new secondary specialization in Central and East European Studies. Within both the major and the minor, undergraduates must focus their studies on a particular country in the area, and some of the students have chosen a Romanian concentration. Throughout the 1990's and the first half of the 2000's textbooks of Romanian as a foreign language published in Romania were used, while a new textbook was being slowly developed and tested. The language teaching methodology has fostered student participation and learning through exposure to authentic language content, personalized language use, cultural information, and carefully controlled language structures. [ABSTRACT FROM AUTHOR] Copyright of Philologica Jassyensia is the property of Institutul de Filologie Romana A. Philippide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</si>
  <si>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http://ezlibrary.technion.ac.il/login?url=https://search.ebscohost.com/login.aspx?direct=true&amp;db=a9h&amp;AN=72103914&amp;site=ehost-live&amp;scope=site</t>
  </si>
  <si>
    <t>U.S. Professional Development Experiences with Faculty and Undergraduate Students in Kosovo</t>
  </si>
  <si>
    <t>Beisser, Sally R.; Thoma, Jennifer</t>
  </si>
  <si>
    <t>Anatolian Journal of Education</t>
  </si>
  <si>
    <t>EJ1291325</t>
  </si>
  <si>
    <t>Faculty Development; College Faculty; Undergraduate Students; Foreign Countries; Teaching Methods; Teacher Attitudes; International Cooperation; Program Effectiveness; United States; Kosovo</t>
  </si>
  <si>
    <t>In this qualitative case study, professional development of pedagogical strategies was In this qualitative case study, professional development of pedagogical strategies was presented to 44 university professors and 33 undergraduate students representing two Eastern European universities. This study was part of an international partnership between one U.S. Midwest private university and two partnership universities in Kosovo. Researchers conducted a two-day pedagogical workshop in each university setting. Participants in one university represented the Faculty of Medicine, Education, and Language professors. The other university group included English Language and Literature undergraduate majors. Using survey research methods of questionnaires and interviews, data were collected using a pre-workshop questionnaire to inform the workshop content, post-workshop survey, and participation discussion, follow up interviews, and researcher reflections. Researchers presented a series of workshops on best practices in student engagement, questioning strategies, formative reflective assessment, and representing to learn in each university setting. Results revealed participants from both universities were a) positive about learning new pedagogical strategies and b) implementing new teaching practices as a result of the workshop interventions. These findings suggest building positive professional partnerships for professional development results in valuable changes to professional practice. Future research should focus on long-term benefits of such partnerships, specifically on how workshops may continue to inform professional practice.</t>
  </si>
  <si>
    <t>http://ezlibrary.technion.ac.il/login?url=https://search.ebscohost.com/login.aspx?direct=true&amp;db=eric&amp;AN=EJ1291325&amp;site=ehost-live&amp;scope=site</t>
  </si>
  <si>
    <t>Unmasking the Mystique: Utilizing Narrative Character-Playing Games to Support English Language Fluency</t>
  </si>
  <si>
    <t>Killham, Jennifer E.; Saligman, Adam; Jette, Kelli</t>
  </si>
  <si>
    <t>International Journal of Game-Based Learning</t>
  </si>
  <si>
    <t>EJ1117073</t>
  </si>
  <si>
    <t>10.4018/IJGBL.2016100101</t>
  </si>
  <si>
    <t>Teaching Methods; Action Research; Language Fluency; English (Second Language); Computer Simulation; Educational Games; Technology Uses in Education; Educational Technology; Grade 9; Inquiry; Interviews; Focus Groups; Reflection; Student Attitudes; Program Effectiveness; International Schools; Participant Observation; Observation; Foreign Countries</t>
  </si>
  <si>
    <t>This classroom-based action research study investigated the creative implementation of fluency instruction for English as a Foreign Language (EFL) learners through the use of a virtual character-playing simulation called Place Out of Time (POOT). The researchers sought to identify what supported and impeded student participation in this game-based learning environment. Participants included 35 ninth grade students at a highly ranked university preparatory school in Eastern Europe. This study employed narrative inquiry, drawing from game discourse (e.g., participant observations), surrounding discourse (e.g., classroom observation) and meta discourse, (e.g., interviews, focus groups, and post-activity reflection papers). Thematic analysis revealed the students' desires for an increase in academic rigor related to POOT instruction. Four sub-themes pertaining to academic rigor emerged: content legitimacy, accountability, website functionality, and dynamic interactions. Subsequently, the authors advise classroom teachers to consider several crucial factors when instituting creative fluency instruction with high-achieving EFL students: exercise precaution when labeling learning environments as "games;" apportion feedback that is frequent, contextualized, and consequential; and oversee and redirect non-participation.</t>
  </si>
  <si>
    <t>http://ezlibrary.technion.ac.il/login?url=https://search.ebscohost.com/login.aspx?direct=true&amp;db=eric&amp;AN=EJ1117073&amp;site=ehost-live&amp;scope=site</t>
  </si>
  <si>
    <t>When David Met Goliath: Research Collaboration in the Context of Changing Political Realities.</t>
  </si>
  <si>
    <t>Nedeva, Maria</t>
  </si>
  <si>
    <t>Innovation: The European Journal of Social Sciences</t>
  </si>
  <si>
    <t>10.1080/13511610.1999.9968605</t>
  </si>
  <si>
    <t>RESEARCH &amp; development partnership; RESEARCH; EUROPE</t>
  </si>
  <si>
    <t>ABSTRACT This article examines the dimensions of research collaboration between researchers from EU and Central and East European countries in the post-communist period. The discussion draws on experience of two initiatives for research co-operation, COST and EUREKA. Following an analysis of the formal levels of participation of the countries of Central and Eastern Europe in COST and EUREKA, the quality of exchange during the collaborative projects and the networks that have been established, some benefits from and barriers to East-West co-operation in research and technology are considered. Although the collaborative arrangements have been overall successful the different groups of participants display diverging and even sometimes conflicting expectations and perceptions of benefits. Two extreme positions view the collaborative links in terms of 'master' and 'student' and as relationships between partners of equal standing. By for the most serious barriers to successful East-West research co-operation stem from broad cultural differences and from a tendency to assume that lack of information means lack of development. The benefits from research co-operation can increase many-fold, it is suggested, if the relationships are seen as a symmetrical exchange rather than as a meeting between David and Goliath. [ABSTRACT FROM AUTHOR] Copyright of Innovation: The European Journal of Social Sciences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</si>
  <si>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http://ezlibrary.technion.ac.il/login?url=https://search.ebscohost.com/login.aspx?direct=true&amp;db=a9h&amp;AN=2412827&amp;site=ehost-live&amp;scope=site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</si>
</sst>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8"/>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"00377996"</f>
        <v>00377996</v>
      </c>
      <c r="F2" t="str">
        <f>"19910301"</f>
        <v>19910301</v>
      </c>
      <c r="G2">
        <v>82</v>
      </c>
      <c r="H2">
        <v>2</v>
      </c>
      <c r="I2">
        <v>49</v>
      </c>
      <c r="K2" t="s">
        <v>21</v>
      </c>
      <c r="N2" t="s">
        <v>22</v>
      </c>
      <c r="O2" t="s">
        <v>23</v>
      </c>
      <c r="Q2" t="s">
        <v>24</v>
      </c>
      <c r="R2" t="s">
        <v>25</v>
      </c>
    </row>
    <row r="3" spans="1:18" x14ac:dyDescent="0.3">
      <c r="A3" t="s">
        <v>26</v>
      </c>
      <c r="B3" t="s">
        <v>27</v>
      </c>
      <c r="C3" t="s">
        <v>28</v>
      </c>
      <c r="D3" t="str">
        <f>"13621025"</f>
        <v>13621025</v>
      </c>
      <c r="F3" t="str">
        <f>"Oct2015"</f>
        <v>Oct2015</v>
      </c>
      <c r="G3">
        <v>19</v>
      </c>
      <c r="H3" s="1">
        <v>45084</v>
      </c>
      <c r="I3">
        <v>820</v>
      </c>
      <c r="J3">
        <v>16</v>
      </c>
      <c r="K3">
        <v>111968087</v>
      </c>
      <c r="L3" t="s">
        <v>29</v>
      </c>
      <c r="M3" t="s">
        <v>30</v>
      </c>
      <c r="N3" t="s">
        <v>31</v>
      </c>
      <c r="O3" t="s">
        <v>32</v>
      </c>
      <c r="P3" t="s">
        <v>33</v>
      </c>
      <c r="Q3" t="s">
        <v>34</v>
      </c>
      <c r="R3" t="s">
        <v>35</v>
      </c>
    </row>
    <row r="4" spans="1:18" x14ac:dyDescent="0.3">
      <c r="A4" t="s">
        <v>36</v>
      </c>
      <c r="B4" t="s">
        <v>37</v>
      </c>
      <c r="C4" t="s">
        <v>38</v>
      </c>
      <c r="D4" t="str">
        <f>"13573322"</f>
        <v>13573322</v>
      </c>
      <c r="F4" t="str">
        <f>"Jan2023"</f>
        <v>Jan2023</v>
      </c>
      <c r="I4">
        <v>1</v>
      </c>
      <c r="J4">
        <v>15</v>
      </c>
      <c r="K4">
        <v>161153241</v>
      </c>
      <c r="L4" t="s">
        <v>39</v>
      </c>
      <c r="M4" t="s">
        <v>30</v>
      </c>
      <c r="N4" t="s">
        <v>31</v>
      </c>
      <c r="P4" t="s">
        <v>40</v>
      </c>
      <c r="Q4" t="s">
        <v>41</v>
      </c>
      <c r="R4" t="s">
        <v>42</v>
      </c>
    </row>
    <row r="5" spans="1:18" x14ac:dyDescent="0.3">
      <c r="A5" t="s">
        <v>43</v>
      </c>
      <c r="B5" t="s">
        <v>44</v>
      </c>
      <c r="C5" t="s">
        <v>45</v>
      </c>
      <c r="D5" t="str">
        <f>"20642199"</f>
        <v>20642199</v>
      </c>
      <c r="F5" t="str">
        <f>"20200101"</f>
        <v>20200101</v>
      </c>
      <c r="G5">
        <v>10</v>
      </c>
      <c r="H5">
        <v>4</v>
      </c>
      <c r="I5">
        <v>401</v>
      </c>
      <c r="K5" t="s">
        <v>46</v>
      </c>
      <c r="N5" t="s">
        <v>22</v>
      </c>
      <c r="O5" t="s">
        <v>47</v>
      </c>
      <c r="Q5" t="s">
        <v>48</v>
      </c>
      <c r="R5" t="s">
        <v>49</v>
      </c>
    </row>
    <row r="6" spans="1:18" x14ac:dyDescent="0.3">
      <c r="A6" t="s">
        <v>50</v>
      </c>
      <c r="B6" t="s">
        <v>51</v>
      </c>
      <c r="C6" t="s">
        <v>52</v>
      </c>
      <c r="D6" t="str">
        <f>"0162895X"</f>
        <v>0162895X</v>
      </c>
      <c r="F6" t="str">
        <f>"Jun2005"</f>
        <v>Jun2005</v>
      </c>
      <c r="G6">
        <v>26</v>
      </c>
      <c r="H6">
        <v>3</v>
      </c>
      <c r="I6">
        <v>333</v>
      </c>
      <c r="J6">
        <v>32</v>
      </c>
      <c r="K6">
        <v>17009022</v>
      </c>
      <c r="L6" t="s">
        <v>53</v>
      </c>
      <c r="M6" t="s">
        <v>54</v>
      </c>
      <c r="N6" t="s">
        <v>31</v>
      </c>
      <c r="O6" t="s">
        <v>55</v>
      </c>
      <c r="P6" t="s">
        <v>56</v>
      </c>
      <c r="Q6" t="s">
        <v>57</v>
      </c>
      <c r="R6" t="s">
        <v>58</v>
      </c>
    </row>
    <row r="7" spans="1:18" x14ac:dyDescent="0.3">
      <c r="A7" t="s">
        <v>59</v>
      </c>
      <c r="B7" t="s">
        <v>60</v>
      </c>
      <c r="C7" t="s">
        <v>61</v>
      </c>
      <c r="D7" t="str">
        <f>"09645292"</f>
        <v>09645292</v>
      </c>
      <c r="F7" t="str">
        <f>"Jun2016"</f>
        <v>Jun2016</v>
      </c>
      <c r="G7">
        <v>24</v>
      </c>
      <c r="H7">
        <v>3</v>
      </c>
      <c r="I7">
        <v>329</v>
      </c>
      <c r="J7">
        <v>23</v>
      </c>
      <c r="K7">
        <v>114193204</v>
      </c>
      <c r="L7" t="s">
        <v>62</v>
      </c>
      <c r="M7" t="s">
        <v>30</v>
      </c>
      <c r="N7" t="s">
        <v>31</v>
      </c>
      <c r="O7" t="s">
        <v>63</v>
      </c>
      <c r="P7" t="s">
        <v>64</v>
      </c>
      <c r="Q7" t="s">
        <v>65</v>
      </c>
      <c r="R7" t="s">
        <v>66</v>
      </c>
    </row>
    <row r="8" spans="1:18" x14ac:dyDescent="0.3">
      <c r="A8" t="s">
        <v>67</v>
      </c>
      <c r="B8" t="s">
        <v>68</v>
      </c>
      <c r="C8" t="s">
        <v>69</v>
      </c>
      <c r="D8" t="str">
        <f>"01419870"</f>
        <v>01419870</v>
      </c>
      <c r="F8" t="str">
        <f>"Mar2006"</f>
        <v>Mar2006</v>
      </c>
      <c r="G8">
        <v>29</v>
      </c>
      <c r="H8">
        <v>2</v>
      </c>
      <c r="I8">
        <v>217</v>
      </c>
      <c r="J8">
        <v>20</v>
      </c>
      <c r="K8">
        <v>19606847</v>
      </c>
      <c r="L8" t="s">
        <v>70</v>
      </c>
      <c r="M8" t="s">
        <v>30</v>
      </c>
      <c r="N8" t="s">
        <v>31</v>
      </c>
      <c r="O8" t="s">
        <v>71</v>
      </c>
      <c r="P8" t="s">
        <v>72</v>
      </c>
      <c r="Q8" t="s">
        <v>73</v>
      </c>
      <c r="R8" t="s">
        <v>74</v>
      </c>
    </row>
    <row r="9" spans="1:18" x14ac:dyDescent="0.3">
      <c r="A9" t="s">
        <v>75</v>
      </c>
      <c r="B9" t="s">
        <v>76</v>
      </c>
      <c r="C9" t="s">
        <v>77</v>
      </c>
      <c r="D9" t="str">
        <f>"17582652"</f>
        <v>17582652</v>
      </c>
      <c r="F9" t="str">
        <f>"Nov2014 Supplement 4S3"</f>
        <v>Nov2014 Supplement 4S3</v>
      </c>
      <c r="G9">
        <v>17</v>
      </c>
      <c r="I9" t="s">
        <v>78</v>
      </c>
      <c r="J9">
        <v>1</v>
      </c>
      <c r="K9">
        <v>125299204</v>
      </c>
      <c r="L9" t="s">
        <v>79</v>
      </c>
      <c r="M9" t="s">
        <v>54</v>
      </c>
      <c r="N9" t="s">
        <v>31</v>
      </c>
      <c r="O9" t="s">
        <v>80</v>
      </c>
      <c r="Q9" t="s">
        <v>81</v>
      </c>
      <c r="R9" t="s">
        <v>82</v>
      </c>
    </row>
    <row r="10" spans="1:18" x14ac:dyDescent="0.3">
      <c r="A10" t="s">
        <v>83</v>
      </c>
      <c r="B10" t="s">
        <v>84</v>
      </c>
      <c r="C10" t="s">
        <v>85</v>
      </c>
      <c r="D10" t="str">
        <f>"11344032"</f>
        <v>11344032</v>
      </c>
      <c r="F10" t="str">
        <f>"Jun2011"</f>
        <v>Jun2011</v>
      </c>
      <c r="G10">
        <v>16</v>
      </c>
      <c r="H10">
        <v>3</v>
      </c>
      <c r="I10">
        <v>1</v>
      </c>
      <c r="J10">
        <v>19</v>
      </c>
      <c r="K10">
        <v>62528405</v>
      </c>
      <c r="M10" t="s">
        <v>86</v>
      </c>
      <c r="N10" t="s">
        <v>31</v>
      </c>
      <c r="O10" t="s">
        <v>87</v>
      </c>
      <c r="P10" t="s">
        <v>88</v>
      </c>
      <c r="Q10" t="s">
        <v>89</v>
      </c>
      <c r="R10" t="s">
        <v>90</v>
      </c>
    </row>
    <row r="11" spans="1:18" x14ac:dyDescent="0.3">
      <c r="A11" t="s">
        <v>91</v>
      </c>
      <c r="B11" t="s">
        <v>92</v>
      </c>
      <c r="C11" t="s">
        <v>93</v>
      </c>
      <c r="D11" t="str">
        <f>"01418211"</f>
        <v>01418211</v>
      </c>
      <c r="F11" t="str">
        <f>"Sep2021"</f>
        <v>Sep2021</v>
      </c>
      <c r="G11">
        <v>56</v>
      </c>
      <c r="H11">
        <v>3</v>
      </c>
      <c r="I11">
        <v>454</v>
      </c>
      <c r="J11">
        <v>14</v>
      </c>
      <c r="K11">
        <v>151836760</v>
      </c>
      <c r="L11" t="s">
        <v>94</v>
      </c>
      <c r="M11" t="s">
        <v>54</v>
      </c>
      <c r="N11" t="s">
        <v>31</v>
      </c>
      <c r="O11" t="s">
        <v>95</v>
      </c>
      <c r="Q11" t="s">
        <v>96</v>
      </c>
      <c r="R11" t="s">
        <v>97</v>
      </c>
    </row>
    <row r="12" spans="1:18" x14ac:dyDescent="0.3">
      <c r="A12" t="s">
        <v>98</v>
      </c>
      <c r="B12" t="s">
        <v>99</v>
      </c>
      <c r="C12" t="s">
        <v>100</v>
      </c>
      <c r="D12" t="str">
        <f>"13603116"</f>
        <v>13603116</v>
      </c>
      <c r="F12" t="str">
        <f>"Oct-Dec2003"</f>
        <v>Oct-Dec2003</v>
      </c>
      <c r="G12">
        <v>7</v>
      </c>
      <c r="H12">
        <v>4</v>
      </c>
      <c r="I12">
        <v>375</v>
      </c>
      <c r="J12">
        <v>14</v>
      </c>
      <c r="K12">
        <v>11844631</v>
      </c>
      <c r="L12" t="s">
        <v>101</v>
      </c>
      <c r="M12" t="s">
        <v>30</v>
      </c>
      <c r="N12" t="s">
        <v>31</v>
      </c>
      <c r="O12" t="s">
        <v>102</v>
      </c>
      <c r="Q12" t="s">
        <v>103</v>
      </c>
      <c r="R12" t="s">
        <v>104</v>
      </c>
    </row>
    <row r="13" spans="1:18" x14ac:dyDescent="0.3">
      <c r="A13" t="s">
        <v>105</v>
      </c>
      <c r="B13" t="s">
        <v>106</v>
      </c>
      <c r="C13" t="s">
        <v>107</v>
      </c>
      <c r="D13" t="str">
        <f>"03507599"</f>
        <v>03507599</v>
      </c>
      <c r="F13" t="str">
        <f>"2015"</f>
        <v>2015</v>
      </c>
      <c r="G13">
        <v>65</v>
      </c>
      <c r="H13">
        <v>2</v>
      </c>
      <c r="I13">
        <v>253</v>
      </c>
      <c r="J13">
        <v>16</v>
      </c>
      <c r="K13">
        <v>109451809</v>
      </c>
      <c r="L13" t="s">
        <v>108</v>
      </c>
      <c r="M13" t="s">
        <v>109</v>
      </c>
      <c r="N13" t="s">
        <v>31</v>
      </c>
      <c r="O13" t="s">
        <v>110</v>
      </c>
      <c r="P13" t="s">
        <v>111</v>
      </c>
      <c r="Q13" t="s">
        <v>112</v>
      </c>
      <c r="R13" t="s">
        <v>113</v>
      </c>
    </row>
    <row r="14" spans="1:18" x14ac:dyDescent="0.3">
      <c r="A14" t="s">
        <v>114</v>
      </c>
      <c r="B14" t="s">
        <v>115</v>
      </c>
      <c r="C14" t="s">
        <v>116</v>
      </c>
      <c r="D14" t="str">
        <f>"02615479"</f>
        <v>02615479</v>
      </c>
      <c r="F14" t="str">
        <f>"Feb2005"</f>
        <v>Feb2005</v>
      </c>
      <c r="G14">
        <v>24</v>
      </c>
      <c r="H14">
        <v>1</v>
      </c>
      <c r="I14">
        <v>19</v>
      </c>
      <c r="J14">
        <v>18</v>
      </c>
      <c r="K14">
        <v>16257011</v>
      </c>
      <c r="L14" t="s">
        <v>117</v>
      </c>
      <c r="M14" t="s">
        <v>30</v>
      </c>
      <c r="N14" t="s">
        <v>31</v>
      </c>
      <c r="O14" t="s">
        <v>118</v>
      </c>
      <c r="P14" t="s">
        <v>119</v>
      </c>
      <c r="Q14" t="s">
        <v>120</v>
      </c>
      <c r="R14" t="s">
        <v>121</v>
      </c>
    </row>
    <row r="15" spans="1:18" x14ac:dyDescent="0.3">
      <c r="A15" t="s">
        <v>122</v>
      </c>
      <c r="B15" t="s">
        <v>123</v>
      </c>
      <c r="C15" t="s">
        <v>124</v>
      </c>
      <c r="D15" t="str">
        <f>"18415377"</f>
        <v>18415377</v>
      </c>
      <c r="F15" t="str">
        <f>"2011"</f>
        <v>2011</v>
      </c>
      <c r="G15">
        <v>7</v>
      </c>
      <c r="H15">
        <v>2</v>
      </c>
      <c r="I15">
        <v>387</v>
      </c>
      <c r="J15">
        <v>10</v>
      </c>
      <c r="K15">
        <v>72103914</v>
      </c>
      <c r="M15" t="s">
        <v>125</v>
      </c>
      <c r="N15" t="s">
        <v>31</v>
      </c>
      <c r="O15" t="s">
        <v>126</v>
      </c>
      <c r="P15" t="s">
        <v>127</v>
      </c>
      <c r="Q15" t="s">
        <v>128</v>
      </c>
      <c r="R15" t="s">
        <v>129</v>
      </c>
    </row>
    <row r="16" spans="1:18" x14ac:dyDescent="0.3">
      <c r="A16" t="s">
        <v>130</v>
      </c>
      <c r="B16" t="s">
        <v>131</v>
      </c>
      <c r="C16" t="s">
        <v>132</v>
      </c>
      <c r="D16" t="str">
        <f>"25479652"</f>
        <v>25479652</v>
      </c>
      <c r="F16" t="str">
        <f>"20210401"</f>
        <v>20210401</v>
      </c>
      <c r="G16">
        <v>6</v>
      </c>
      <c r="H16">
        <v>1</v>
      </c>
      <c r="I16">
        <v>1</v>
      </c>
      <c r="K16" t="s">
        <v>133</v>
      </c>
      <c r="N16" t="s">
        <v>22</v>
      </c>
      <c r="O16" t="s">
        <v>134</v>
      </c>
      <c r="Q16" t="s">
        <v>135</v>
      </c>
      <c r="R16" t="s">
        <v>136</v>
      </c>
    </row>
    <row r="17" spans="1:18" x14ac:dyDescent="0.3">
      <c r="A17" t="s">
        <v>137</v>
      </c>
      <c r="B17" t="s">
        <v>138</v>
      </c>
      <c r="C17" t="s">
        <v>139</v>
      </c>
      <c r="D17" t="str">
        <f>"21556849"</f>
        <v>21556849</v>
      </c>
      <c r="F17" t="str">
        <f>"20160101"</f>
        <v>20160101</v>
      </c>
      <c r="G17">
        <v>6</v>
      </c>
      <c r="H17">
        <v>4</v>
      </c>
      <c r="I17">
        <v>1</v>
      </c>
      <c r="K17" t="s">
        <v>140</v>
      </c>
      <c r="L17" t="s">
        <v>141</v>
      </c>
      <c r="N17" t="s">
        <v>22</v>
      </c>
      <c r="O17" t="s">
        <v>142</v>
      </c>
      <c r="Q17" t="s">
        <v>143</v>
      </c>
      <c r="R17" t="s">
        <v>144</v>
      </c>
    </row>
    <row r="18" spans="1:18" x14ac:dyDescent="0.3">
      <c r="A18" t="s">
        <v>145</v>
      </c>
      <c r="B18" t="s">
        <v>146</v>
      </c>
      <c r="C18" t="s">
        <v>147</v>
      </c>
      <c r="D18" t="str">
        <f>"13511610"</f>
        <v>13511610</v>
      </c>
      <c r="F18" t="str">
        <f>"Sep99"</f>
        <v>Sep99</v>
      </c>
      <c r="G18">
        <v>12</v>
      </c>
      <c r="H18">
        <v>3</v>
      </c>
      <c r="I18">
        <v>287</v>
      </c>
      <c r="J18">
        <v>17</v>
      </c>
      <c r="K18">
        <v>2412827</v>
      </c>
      <c r="L18" t="s">
        <v>148</v>
      </c>
      <c r="M18" t="s">
        <v>30</v>
      </c>
      <c r="N18" t="s">
        <v>31</v>
      </c>
      <c r="O18" t="s">
        <v>149</v>
      </c>
      <c r="Q18" t="s">
        <v>150</v>
      </c>
      <c r="R18" t="s">
        <v>151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2023-10-15T08:50:23Z</dcterms:created>
  <dcterms:modified xsi:type="dcterms:W3CDTF">2023-11-14T07:48:47Z</dcterms:modified>
</cp:coreProperties>
</file>